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16" sheetId="1" r:id="rId1"/>
  </sheets>
  <definedNames>
    <definedName name="Print_Area" localSheetId="0">'Приложение 16'!$A$6:$E$10</definedName>
    <definedName name="Print_Titles" localSheetId="0">'Приложение 16'!$9:$10</definedName>
    <definedName name="TableHeaderYear1">'Приложение 16'!#REF!</definedName>
    <definedName name="TableHeaderYear2">'Приложение 16'!#REF!</definedName>
    <definedName name="TableHeaderYear3">'Приложение 16'!#REF!</definedName>
    <definedName name="Unit">'Приложение 16'!$E$8</definedName>
    <definedName name="Year">'Приложение 16'!$A$1</definedName>
    <definedName name="_xlnm.Print_Area" localSheetId="0">'Приложение 16'!$A$1:$E$15</definedName>
  </definedNames>
  <calcPr calcId="152511"/>
</workbook>
</file>

<file path=xl/calcChain.xml><?xml version="1.0" encoding="utf-8"?>
<calcChain xmlns="http://schemas.openxmlformats.org/spreadsheetml/2006/main">
  <c r="C3" i="1" l="1"/>
  <c r="E12" i="1" l="1"/>
  <c r="E14" i="1"/>
  <c r="E11" i="1"/>
  <c r="D13" i="1" l="1"/>
  <c r="D15" i="1" l="1"/>
  <c r="E15" i="1" s="1"/>
  <c r="C13" i="1"/>
  <c r="C15" i="1" s="1"/>
  <c r="E13" i="1" l="1"/>
</calcChain>
</file>

<file path=xl/sharedStrings.xml><?xml version="1.0" encoding="utf-8"?>
<sst xmlns="http://schemas.openxmlformats.org/spreadsheetml/2006/main" count="24" uniqueCount="23">
  <si>
    <t>тыс. рублей</t>
  </si>
  <si>
    <t>Всего</t>
  </si>
  <si>
    <t>Наименование юридического лица</t>
  </si>
  <si>
    <t>2</t>
  </si>
  <si>
    <t>3</t>
  </si>
  <si>
    <t>Цели предоставляемых бюджетных инвестиций</t>
  </si>
  <si>
    <t>Разработка проектной и рабочей документации по объекту "Здание аэровокзала в аэропорту  Петропавловск-Камчатский (г. Елизово)"</t>
  </si>
  <si>
    <t>Установка павильона выдачи багажа в аэропорту Петропавловск-Камчатский (г. Елизово)</t>
  </si>
  <si>
    <t>Акционерное общество "Корпорация развития Камчатского края"</t>
  </si>
  <si>
    <t>Увеличение уставного капитала для осуществления уставной деятельности</t>
  </si>
  <si>
    <t>Акционерное общество "Камчатское авиационное предприятие"</t>
  </si>
  <si>
    <t>Акционерное общество "Камчатская мельница"</t>
  </si>
  <si>
    <t>Техническое перевооружение объектов АО "Камчатская мельница"</t>
  </si>
  <si>
    <t>4</t>
  </si>
  <si>
    <t>5</t>
  </si>
  <si>
    <t>% исполнения</t>
  </si>
  <si>
    <t>О Т Ч Е Т</t>
  </si>
  <si>
    <t>Годовой объем ассигнований на 2016 год</t>
  </si>
  <si>
    <t>Исполнение                        2016 год</t>
  </si>
  <si>
    <t>к Закону Камчатского края</t>
  </si>
  <si>
    <t>Приложение 16</t>
  </si>
  <si>
    <t>о предоставлении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 за 2016 год</t>
  </si>
  <si>
    <t xml:space="preserve">от 20.06.2017 № 101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</si>
</sst>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00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49" fontId="4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/>
    <xf numFmtId="164" fontId="4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vertical="center"/>
    </xf>
    <xf numFmtId="164" fontId="7" fillId="2" borderId="0" xfId="0" applyNumberFormat="1" applyFont="1" applyFill="1"/>
    <xf numFmtId="49" fontId="7" fillId="2" borderId="0" xfId="0" applyNumberFormat="1" applyFont="1" applyFill="1"/>
    <xf numFmtId="164" fontId="3" fillId="2" borderId="3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right"/>
    </xf>
    <xf numFmtId="164" fontId="3" fillId="2" borderId="3" xfId="0" applyNumberFormat="1" applyFont="1" applyFill="1" applyBorder="1" applyAlignment="1">
      <alignment vertical="center"/>
    </xf>
    <xf numFmtId="49" fontId="3" fillId="0" borderId="3" xfId="0" applyNumberFormat="1" applyFont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vertical="center" wrapText="1"/>
    </xf>
    <xf numFmtId="165" fontId="3" fillId="2" borderId="3" xfId="0" applyNumberFormat="1" applyFont="1" applyFill="1" applyBorder="1" applyAlignment="1">
      <alignment vertical="center" wrapText="1"/>
    </xf>
    <xf numFmtId="165" fontId="2" fillId="0" borderId="2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49" fontId="1" fillId="2" borderId="0" xfId="1" applyNumberFormat="1" applyFont="1" applyFill="1" applyBorder="1" applyAlignment="1">
      <alignment horizontal="right"/>
    </xf>
    <xf numFmtId="0" fontId="1" fillId="2" borderId="0" xfId="1" applyNumberFormat="1" applyFont="1" applyFill="1" applyBorder="1" applyAlignment="1">
      <alignment horizontal="right"/>
    </xf>
    <xf numFmtId="0" fontId="1" fillId="2" borderId="0" xfId="1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="96" zoomScaleNormal="96" workbookViewId="0">
      <selection activeCell="I7" sqref="I7"/>
    </sheetView>
  </sheetViews>
  <sheetFormatPr defaultRowHeight="15.75" x14ac:dyDescent="0.25"/>
  <cols>
    <col min="1" max="1" width="48.140625" style="1" customWidth="1"/>
    <col min="2" max="2" width="54.5703125" style="1" customWidth="1"/>
    <col min="3" max="4" width="20.140625" style="1" customWidth="1"/>
    <col min="5" max="5" width="11.28515625" style="1" customWidth="1"/>
    <col min="6" max="16384" width="9.140625" style="1"/>
  </cols>
  <sheetData>
    <row r="1" spans="1:6" x14ac:dyDescent="0.25">
      <c r="C1" s="25" t="s">
        <v>20</v>
      </c>
      <c r="D1" s="25"/>
      <c r="E1" s="25"/>
    </row>
    <row r="2" spans="1:6" x14ac:dyDescent="0.25">
      <c r="C2" s="25" t="s">
        <v>19</v>
      </c>
      <c r="D2" s="25"/>
      <c r="E2" s="25"/>
    </row>
    <row r="3" spans="1:6" x14ac:dyDescent="0.25">
      <c r="C3" s="26" t="str">
        <f>CONCATENATE("""Об исполнении краевого бюджета за 2016 год""")</f>
        <v>"Об исполнении краевого бюджета за 2016 год"</v>
      </c>
      <c r="D3" s="26"/>
      <c r="E3" s="26"/>
    </row>
    <row r="4" spans="1:6" ht="25.5" customHeight="1" x14ac:dyDescent="0.25">
      <c r="C4" s="27" t="s">
        <v>22</v>
      </c>
      <c r="D4" s="27"/>
      <c r="E4" s="27"/>
    </row>
    <row r="5" spans="1:6" x14ac:dyDescent="0.25">
      <c r="E5" s="15"/>
    </row>
    <row r="6" spans="1:6" ht="18.75" x14ac:dyDescent="0.3">
      <c r="A6" s="23" t="s">
        <v>16</v>
      </c>
      <c r="B6" s="24"/>
      <c r="C6" s="24"/>
      <c r="D6" s="24"/>
      <c r="E6" s="24"/>
    </row>
    <row r="7" spans="1:6" ht="46.5" customHeight="1" x14ac:dyDescent="0.25">
      <c r="A7" s="22" t="s">
        <v>21</v>
      </c>
      <c r="B7" s="22"/>
      <c r="C7" s="22"/>
      <c r="D7" s="22"/>
      <c r="E7" s="22"/>
    </row>
    <row r="8" spans="1:6" ht="54" customHeight="1" x14ac:dyDescent="0.25">
      <c r="A8" s="8"/>
      <c r="B8" s="8"/>
      <c r="C8" s="8"/>
      <c r="D8" s="8"/>
      <c r="E8" s="4" t="s">
        <v>0</v>
      </c>
    </row>
    <row r="9" spans="1:6" ht="56.25" customHeight="1" x14ac:dyDescent="0.25">
      <c r="A9" s="2" t="s">
        <v>2</v>
      </c>
      <c r="B9" s="5" t="s">
        <v>5</v>
      </c>
      <c r="C9" s="5" t="s">
        <v>17</v>
      </c>
      <c r="D9" s="5" t="s">
        <v>18</v>
      </c>
      <c r="E9" s="5" t="s">
        <v>15</v>
      </c>
    </row>
    <row r="10" spans="1:6" x14ac:dyDescent="0.25">
      <c r="A10" s="3">
        <v>1</v>
      </c>
      <c r="B10" s="3" t="s">
        <v>3</v>
      </c>
      <c r="C10" s="3" t="s">
        <v>4</v>
      </c>
      <c r="D10" s="3" t="s">
        <v>13</v>
      </c>
      <c r="E10" s="3" t="s">
        <v>14</v>
      </c>
    </row>
    <row r="11" spans="1:6" s="12" customFormat="1" ht="75" x14ac:dyDescent="0.25">
      <c r="A11" s="14" t="s">
        <v>10</v>
      </c>
      <c r="B11" s="13" t="s">
        <v>6</v>
      </c>
      <c r="C11" s="16">
        <v>55286</v>
      </c>
      <c r="D11" s="16">
        <v>55286</v>
      </c>
      <c r="E11" s="20">
        <f>D11/C11*100</f>
        <v>100</v>
      </c>
      <c r="F11" s="11"/>
    </row>
    <row r="12" spans="1:6" s="12" customFormat="1" ht="56.25" x14ac:dyDescent="0.25">
      <c r="A12" s="14" t="s">
        <v>10</v>
      </c>
      <c r="B12" s="13" t="s">
        <v>7</v>
      </c>
      <c r="C12" s="16">
        <v>52014</v>
      </c>
      <c r="D12" s="16">
        <v>52014</v>
      </c>
      <c r="E12" s="20">
        <f t="shared" ref="E12:E14" si="0">D12/C12*100</f>
        <v>100</v>
      </c>
      <c r="F12" s="11"/>
    </row>
    <row r="13" spans="1:6" s="12" customFormat="1" ht="37.5" x14ac:dyDescent="0.25">
      <c r="A13" s="17" t="s">
        <v>8</v>
      </c>
      <c r="B13" s="13" t="s">
        <v>9</v>
      </c>
      <c r="C13" s="16">
        <f>10000+10000+10000</f>
        <v>30000</v>
      </c>
      <c r="D13" s="16">
        <f>10000+10000+10000</f>
        <v>30000</v>
      </c>
      <c r="E13" s="20">
        <f t="shared" si="0"/>
        <v>100</v>
      </c>
      <c r="F13" s="11"/>
    </row>
    <row r="14" spans="1:6" s="12" customFormat="1" ht="37.5" x14ac:dyDescent="0.25">
      <c r="A14" s="17" t="s">
        <v>11</v>
      </c>
      <c r="B14" s="19" t="s">
        <v>12</v>
      </c>
      <c r="C14" s="18">
        <v>35000</v>
      </c>
      <c r="D14" s="18">
        <v>35000</v>
      </c>
      <c r="E14" s="20">
        <f t="shared" si="0"/>
        <v>100</v>
      </c>
      <c r="F14" s="11"/>
    </row>
    <row r="15" spans="1:6" ht="18.75" x14ac:dyDescent="0.25">
      <c r="A15" s="9" t="s">
        <v>1</v>
      </c>
      <c r="B15" s="9"/>
      <c r="C15" s="10">
        <f>SUM(C11:C14)</f>
        <v>172300</v>
      </c>
      <c r="D15" s="10">
        <f>SUM(D11:D14)</f>
        <v>172300</v>
      </c>
      <c r="E15" s="21">
        <f>D15/C15*100</f>
        <v>100</v>
      </c>
      <c r="F15" s="7"/>
    </row>
    <row r="16" spans="1:6" x14ac:dyDescent="0.25">
      <c r="E16" s="6"/>
    </row>
    <row r="17" spans="5:5" x14ac:dyDescent="0.25">
      <c r="E17" s="6"/>
    </row>
    <row r="18" spans="5:5" x14ac:dyDescent="0.25">
      <c r="E18" s="6"/>
    </row>
    <row r="19" spans="5:5" x14ac:dyDescent="0.25">
      <c r="E19" s="6"/>
    </row>
    <row r="20" spans="5:5" x14ac:dyDescent="0.25">
      <c r="E20" s="6"/>
    </row>
    <row r="21" spans="5:5" x14ac:dyDescent="0.25">
      <c r="E21" s="6"/>
    </row>
    <row r="22" spans="5:5" x14ac:dyDescent="0.25">
      <c r="E22" s="6"/>
    </row>
    <row r="23" spans="5:5" x14ac:dyDescent="0.25">
      <c r="E23" s="6"/>
    </row>
    <row r="24" spans="5:5" x14ac:dyDescent="0.25">
      <c r="E24" s="6"/>
    </row>
    <row r="25" spans="5:5" x14ac:dyDescent="0.25">
      <c r="E25" s="6"/>
    </row>
    <row r="26" spans="5:5" x14ac:dyDescent="0.25">
      <c r="E26" s="6"/>
    </row>
  </sheetData>
  <mergeCells count="6">
    <mergeCell ref="A7:E7"/>
    <mergeCell ref="A6:E6"/>
    <mergeCell ref="C1:E1"/>
    <mergeCell ref="C2:E2"/>
    <mergeCell ref="C3:E3"/>
    <mergeCell ref="C4:E4"/>
  </mergeCells>
  <pageMargins left="0.6692913385826772" right="0.17" top="0.36" bottom="0.53" header="0.18" footer="0.31496062992125984"/>
  <pageSetup paperSize="9" scale="60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16</vt:lpstr>
      <vt:lpstr>'Приложение 16'!Print_Area</vt:lpstr>
      <vt:lpstr>'Приложение 16'!Print_Titles</vt:lpstr>
      <vt:lpstr>Unit</vt:lpstr>
      <vt:lpstr>Year</vt:lpstr>
      <vt:lpstr>'Приложение 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2017-06-20T22:17:02Z</dcterms:modified>
</cp:coreProperties>
</file>